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16260" windowHeight="12450"/>
  </bookViews>
  <sheets>
    <sheet name="Лист1" sheetId="1" r:id="rId1"/>
  </sheets>
  <definedNames>
    <definedName name="_xlnm.Print_Area" localSheetId="0">Лист1!$A$1:$K$40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J8" i="1"/>
  <c r="G34" i="1" l="1"/>
  <c r="G28" i="1"/>
  <c r="H28" i="1" s="1"/>
  <c r="I8" i="1"/>
  <c r="G8" i="1"/>
  <c r="I38" i="1"/>
  <c r="J38" i="1" s="1"/>
  <c r="G38" i="1"/>
  <c r="H38" i="1" s="1"/>
  <c r="D41" i="1"/>
  <c r="E7" i="1"/>
  <c r="F7" i="1"/>
  <c r="D7" i="1"/>
  <c r="I28" i="1"/>
  <c r="J28" i="1" s="1"/>
  <c r="G15" i="1"/>
  <c r="H15" i="1" s="1"/>
  <c r="G16" i="1"/>
  <c r="G9" i="1"/>
  <c r="H9" i="1" s="1"/>
  <c r="I9" i="1"/>
  <c r="J9" i="1" s="1"/>
  <c r="A8" i="1" l="1"/>
  <c r="A36" i="1" l="1"/>
  <c r="A33" i="1"/>
  <c r="A31" i="1"/>
  <c r="A25" i="1"/>
  <c r="A21" i="1"/>
  <c r="A18" i="1"/>
  <c r="A15" i="1"/>
  <c r="I40" i="1" l="1"/>
  <c r="J40" i="1" s="1"/>
  <c r="I13" i="1" l="1"/>
  <c r="J13" i="1" s="1"/>
  <c r="G13" i="1"/>
  <c r="F41" i="1"/>
  <c r="G12" i="1"/>
  <c r="H12" i="1" s="1"/>
  <c r="I12" i="1"/>
  <c r="J12" i="1" s="1"/>
  <c r="G7" i="1" l="1"/>
  <c r="H7" i="1" s="1"/>
  <c r="I7" i="1"/>
  <c r="J7" i="1" s="1"/>
  <c r="E41" i="1"/>
  <c r="I11" i="1"/>
  <c r="J11" i="1" s="1"/>
  <c r="G11" i="1"/>
  <c r="I39" i="1" l="1"/>
  <c r="J39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0" i="1"/>
  <c r="J10" i="1" s="1"/>
  <c r="G40" i="1"/>
  <c r="H40" i="1" s="1"/>
  <c r="G39" i="1"/>
  <c r="H39" i="1" s="1"/>
  <c r="G37" i="1"/>
  <c r="H37" i="1" s="1"/>
  <c r="G36" i="1"/>
  <c r="H36" i="1" s="1"/>
  <c r="G35" i="1"/>
  <c r="H35" i="1" s="1"/>
  <c r="H34" i="1"/>
  <c r="G33" i="1"/>
  <c r="H33" i="1" s="1"/>
  <c r="G32" i="1"/>
  <c r="H32" i="1" s="1"/>
  <c r="G31" i="1"/>
  <c r="H31" i="1" s="1"/>
  <c r="G30" i="1"/>
  <c r="H30" i="1" s="1"/>
  <c r="G29" i="1"/>
  <c r="H29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H16" i="1"/>
  <c r="G14" i="1"/>
  <c r="H14" i="1" s="1"/>
  <c r="G10" i="1"/>
  <c r="H10" i="1" s="1"/>
</calcChain>
</file>

<file path=xl/sharedStrings.xml><?xml version="1.0" encoding="utf-8"?>
<sst xmlns="http://schemas.openxmlformats.org/spreadsheetml/2006/main" count="108" uniqueCount="107">
  <si>
    <t>Код по бюджетной классификации</t>
  </si>
  <si>
    <t>Первоначально утвержденные бюджетные назначения</t>
  </si>
  <si>
    <t>Исполнено</t>
  </si>
  <si>
    <t>Отклонение к первоначальным бюджетным назначениям</t>
  </si>
  <si>
    <t>Процент отклонения фактического исполнения к первоначальным назначениям</t>
  </si>
  <si>
    <t>Отклонение к уточненным бюджетным назначениям</t>
  </si>
  <si>
    <t>Процент отклонения фактического исполнения к уточненным назначениям</t>
  </si>
  <si>
    <t>Причина отклонения (при отклонении между первоначально утвержденными показателями расходов и их фактическими значениями более 5 процентов)</t>
  </si>
  <si>
    <t>Расходы бюджета-всего, из них:</t>
  </si>
  <si>
    <t xml:space="preserve">                                                                                                                                                                        </t>
  </si>
  <si>
    <t>-</t>
  </si>
  <si>
    <t xml:space="preserve">Уточненные бюджетные назначения
</t>
  </si>
  <si>
    <t xml:space="preserve"> </t>
  </si>
  <si>
    <t xml:space="preserve"> -</t>
  </si>
  <si>
    <t>Бюджетные ассигнования уточнялись в связи с утверждением перечня социально-значимых мероприятий</t>
  </si>
  <si>
    <t xml:space="preserve">Бюджетные ассигнования уточнялись в связи с распределением резерва по налогу на имущество и земельному налогу по ГРБС </t>
  </si>
  <si>
    <t>Изменение бюджетных ассигнований за счет увеличения доходной части дорожного фонда</t>
  </si>
  <si>
    <t>Бюджетные ассигнования уточнялись в связи с увеличением финансирования из местного бюджета на профессиональное обучение муниципальных служащих</t>
  </si>
  <si>
    <t>Увеличение бюджетных ассигнований в связи с увеличением ФОТ</t>
  </si>
  <si>
    <t>Выделены бюджетные ассигнования на ФОТ, командировочные расходы, на программное обеспечение, на прочие работы и услуги и на материальные запасы</t>
  </si>
  <si>
    <t>Выделены денежные средства на приобретение пассажирских автобусов и на мероприятия по перевозке пассажиров</t>
  </si>
  <si>
    <t>Бюджетные ассигнования уточнялись в связи с увеличением финансирования из областного бюджета и местного бюджета на мероприятия в сфере молодежной политики</t>
  </si>
  <si>
    <t xml:space="preserve">Выделены бюджетные ассигнования на ФОТ, услуги связи, командировочные расходы, на прочие работы и услуги </t>
  </si>
  <si>
    <t>Выделены бюджетные ассигнования на ФОТ, услуги связи, командировочные расходы, на прочие работы и услуги и на материальные запасы</t>
  </si>
  <si>
    <t>Бюджетные ассигнования уточнялись в связи уплатой налога на имущество и земельного налога, а также были выделены ассигнования на ФОТ, услуги связи, содержание имущества, на прочие работы и услуги, на платежи по исполнительным листам и на материальные запасы</t>
  </si>
  <si>
    <t>0102</t>
  </si>
  <si>
    <t>0103</t>
  </si>
  <si>
    <t>0104</t>
  </si>
  <si>
    <t>0106</t>
  </si>
  <si>
    <t>0107</t>
  </si>
  <si>
    <t>0113</t>
  </si>
  <si>
    <t>0304</t>
  </si>
  <si>
    <t>0310</t>
  </si>
  <si>
    <t>0314</t>
  </si>
  <si>
    <t>0408</t>
  </si>
  <si>
    <t>0409</t>
  </si>
  <si>
    <t>0412</t>
  </si>
  <si>
    <t>0501</t>
  </si>
  <si>
    <t>0502</t>
  </si>
  <si>
    <t>0503</t>
  </si>
  <si>
    <t>0505</t>
  </si>
  <si>
    <t>0701</t>
  </si>
  <si>
    <t>0702</t>
  </si>
  <si>
    <t>0703</t>
  </si>
  <si>
    <t>0705</t>
  </si>
  <si>
    <t>0707</t>
  </si>
  <si>
    <t>0709</t>
  </si>
  <si>
    <t>0801</t>
  </si>
  <si>
    <t>0804</t>
  </si>
  <si>
    <t>1001</t>
  </si>
  <si>
    <t>1004</t>
  </si>
  <si>
    <t>1006</t>
  </si>
  <si>
    <t>1101</t>
  </si>
  <si>
    <t>1102</t>
  </si>
  <si>
    <t>1103</t>
  </si>
  <si>
    <t>1105</t>
  </si>
  <si>
    <t>1301</t>
  </si>
  <si>
    <t>Функционирование высшего должностного лица муниципального образования</t>
  </si>
  <si>
    <t>Функционирование представительных органов муниципальных образований</t>
  </si>
  <si>
    <t>Функционирование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</si>
  <si>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</si>
  <si>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</si>
  <si>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</si>
  <si>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Другие общегосударственные вопросы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</si>
  <si>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</si>
  <si>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</si>
  <si>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</si>
  <si>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</si>
  <si>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</si>
  <si>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</si>
  <si>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</si>
  <si>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</si>
  <si>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</si>
  <si>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</si>
  <si>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</si>
  <si>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</si>
  <si>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</si>
  <si>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</si>
  <si>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</si>
  <si>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</si>
  <si>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</si>
  <si>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 и кинематографии</t>
  </si>
  <si>
    <t>Пенсионное обеспечение</t>
  </si>
  <si>
    <t xml:space="preserve">Охрана семьи и детства                                                      </t>
  </si>
  <si>
    <t>Другие вопросы в области социальной политики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</si>
  <si>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</si>
  <si>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</si>
  <si>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</si>
  <si>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</si>
  <si>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внутреннего и муниципального долга</t>
  </si>
  <si>
    <t>РЗ ПР</t>
  </si>
  <si>
    <t>Наименование</t>
  </si>
  <si>
    <t>Сведения о фактически произведенных расходах по разделам и подразделам классификации расходов бюджета муниципального образования «город Бугуруслан» в сравнении с первоначально утвержденными бюджетными назначениями и уточненными бюджетными назначениями (с учетом внесенных изменений) за 2024 год</t>
  </si>
  <si>
    <t>0105</t>
  </si>
  <si>
    <t>Выделены бюджетные ассигнования на ФОТ, на прочие работы и услуги и на материальные запасы</t>
  </si>
  <si>
    <t xml:space="preserve">Выделены средства на муниципальные программы: «О противодействии коррупции в муниципальном образовании «город Бугуруслан», «Профилактика правонарушений и охрана общественного порядка на территории муниципального образования «город Бугуруслан», «Профилактика экстремизма на территории муниципального образования «город Бугуруслан», «Гармонизация межэтнических и межконфессиональных отношений на территории муниципального образования «город Бугуруслан» </t>
  </si>
  <si>
    <t>Выделены бюджетные ассигнования на подготовку документов, необходимых для внесения сведений в Единый государственный реестр недвижимости , а также на МП «Экономическое развитие муниципального образования «город Бугуруслан», увеличение бюджетных ассигнований на ФОТ, услуги связи, программное обеспечение МФЦ, Управление закупками</t>
  </si>
  <si>
    <t>Бюджетные ассигнования уточнялись в связи с выделением средств на уличное освещение, озеленение города, на благоустройство дворовых территорий, на погребение и содержание кладбищ, на проведение аккарицидных работ</t>
  </si>
  <si>
    <t>Бюджетные ассигнования уточнялись в связи увеличением финансирования из областного бюджета</t>
  </si>
  <si>
    <t>Бюджетные ассигнования увеличены на проведение спортивных мероприятий</t>
  </si>
  <si>
    <t>Бюджетные ассигнования уточнялись в связи с выделение областных средств на ремонт СШ "Олимп", обустройство поля для игры в мини-футбол, на социально- значимые мероприятия</t>
  </si>
  <si>
    <t>Выделены бюджетные ассигнования на ФОТ, на услуги связи, программное обеспечение, на прочие работы и услуги и на материальные запасы</t>
  </si>
  <si>
    <t xml:space="preserve">Бюджетные ассигнования уточнялись в связи с увеличением заработной платы УКАЗников, на содержание имущества, на социально-значимые мероприятия </t>
  </si>
  <si>
    <t>Увеличены бюджетные ассигнования на ФОТ в связи с расчетами при увольнении, и вводом в штатное расписание главного специалиста</t>
  </si>
  <si>
    <t>выделены дополнительные средства из областного бюджета на обеспечение деятельности ЗАГС</t>
  </si>
  <si>
    <t>Выделены бюджетные ассигнования на ФОТ, услуги связи, материальные запасы, и на противопаводковые мероприятия</t>
  </si>
  <si>
    <t>Выделены бюджетные ассигнования на взносы на кап.ремонт МКД, на переселение граждан из аварийного жилищного фонда, а также выделены средства на оплату дополнительных квадратных метров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</si>
</sst>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,"/>
    <numFmt numFmtId="166" formatCode="#,##0.0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65" fontId="8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5" fontId="0" fillId="0" borderId="0" xfId="0" applyNumberFormat="1"/>
    <xf numFmtId="0" fontId="4" fillId="0" borderId="1" xfId="0" applyFont="1" applyBorder="1" applyAlignment="1">
      <alignment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4" fontId="0" fillId="0" borderId="0" xfId="0" applyNumberFormat="1"/>
    <xf numFmtId="164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view="pageBreakPreview" topLeftCell="A19" zoomScale="89" zoomScaleNormal="72" zoomScaleSheetLayoutView="89" workbookViewId="0">
      <selection activeCell="K21" sqref="K21"/>
    </sheetView>
  </sheetViews>
  <sheetFormatPr defaultColWidth="8.85546875" defaultRowHeight="15" x14ac:dyDescent="0.25"/>
  <cols>
    <col min="1" max="1" width="1.5703125" customWidth="1"/>
    <col min="2" max="2" width="9.28515625" customWidth="1"/>
    <col min="3" max="3" width="31.7109375" customWidth="1"/>
    <col min="4" max="4" width="15.42578125" customWidth="1"/>
    <col min="5" max="5" width="16.7109375" customWidth="1"/>
    <col min="6" max="6" width="17" customWidth="1"/>
    <col min="7" max="7" width="17.7109375" customWidth="1"/>
    <col min="8" max="8" width="13.140625" customWidth="1"/>
    <col min="9" max="9" width="20.5703125" customWidth="1"/>
    <col min="10" max="10" width="12" customWidth="1"/>
    <col min="11" max="11" width="28.7109375" customWidth="1"/>
  </cols>
  <sheetData>
    <row r="1" spans="1:12" ht="62.25" customHeight="1" x14ac:dyDescent="0.25">
      <c r="B1" s="22" t="s">
        <v>92</v>
      </c>
      <c r="C1" s="22"/>
      <c r="D1" s="22"/>
      <c r="E1" s="22"/>
      <c r="F1" s="22"/>
      <c r="G1" s="22"/>
      <c r="H1" s="22"/>
      <c r="I1" s="22"/>
      <c r="J1" s="22"/>
      <c r="K1" s="22"/>
    </row>
    <row r="3" spans="1:12" ht="15" customHeight="1" x14ac:dyDescent="0.25">
      <c r="B3" s="23" t="s">
        <v>0</v>
      </c>
      <c r="C3" s="24"/>
      <c r="D3" s="31" t="s">
        <v>1</v>
      </c>
      <c r="E3" s="31" t="s">
        <v>11</v>
      </c>
      <c r="F3" s="31" t="s">
        <v>2</v>
      </c>
      <c r="G3" s="31" t="s">
        <v>3</v>
      </c>
      <c r="H3" s="31" t="s">
        <v>4</v>
      </c>
      <c r="I3" s="34" t="s">
        <v>5</v>
      </c>
      <c r="J3" s="31" t="s">
        <v>6</v>
      </c>
      <c r="K3" s="31" t="s">
        <v>7</v>
      </c>
    </row>
    <row r="4" spans="1:12" ht="107.25" customHeight="1" x14ac:dyDescent="0.25">
      <c r="B4" s="25"/>
      <c r="C4" s="26"/>
      <c r="D4" s="32"/>
      <c r="E4" s="32"/>
      <c r="F4" s="32"/>
      <c r="G4" s="32"/>
      <c r="H4" s="32"/>
      <c r="I4" s="35"/>
      <c r="J4" s="32"/>
      <c r="K4" s="32"/>
    </row>
    <row r="5" spans="1:12" ht="36.75" customHeight="1" x14ac:dyDescent="0.25">
      <c r="B5" s="19" t="s">
        <v>90</v>
      </c>
      <c r="C5" s="21" t="s">
        <v>91</v>
      </c>
      <c r="D5" s="33"/>
      <c r="E5" s="33"/>
      <c r="F5" s="33"/>
      <c r="G5" s="33"/>
      <c r="H5" s="33"/>
      <c r="I5" s="36"/>
      <c r="J5" s="33"/>
      <c r="K5" s="33"/>
    </row>
    <row r="6" spans="1:12" ht="15.75" x14ac:dyDescent="0.25">
      <c r="B6" s="29">
        <v>1</v>
      </c>
      <c r="C6" s="30"/>
      <c r="D6" s="14">
        <v>2</v>
      </c>
      <c r="E6" s="14">
        <v>3</v>
      </c>
      <c r="F6" s="14">
        <v>4</v>
      </c>
      <c r="G6" s="15">
        <v>5</v>
      </c>
      <c r="H6" s="15">
        <v>6</v>
      </c>
      <c r="I6" s="16">
        <v>7</v>
      </c>
      <c r="J6" s="16">
        <v>8</v>
      </c>
      <c r="K6" s="16">
        <v>9</v>
      </c>
    </row>
    <row r="7" spans="1:12" ht="15.75" x14ac:dyDescent="0.25">
      <c r="B7" s="27" t="s">
        <v>8</v>
      </c>
      <c r="C7" s="28"/>
      <c r="D7" s="17">
        <f>SUM(D8:D40)</f>
        <v>1410783.6</v>
      </c>
      <c r="E7" s="17">
        <f>SUM(E8:E40)</f>
        <v>1830107.4</v>
      </c>
      <c r="F7" s="17">
        <f>SUM(F8:F40)</f>
        <v>1816322.5</v>
      </c>
      <c r="G7" s="2">
        <f>SUM(F7-D7)</f>
        <v>405538.9</v>
      </c>
      <c r="H7" s="2">
        <f>SUM(G7/D7)*100</f>
        <v>28.7</v>
      </c>
      <c r="I7" s="1">
        <f>SUM(F7-E7)</f>
        <v>-13800</v>
      </c>
      <c r="J7" s="3">
        <f>SUM(I7/E7)*100</f>
        <v>-0.8</v>
      </c>
      <c r="K7" s="4"/>
    </row>
    <row r="8" spans="1:12" ht="45" x14ac:dyDescent="0.25">
      <c r="A8" s="5">
        <f>SUM(D8:D14)</f>
        <v>91200</v>
      </c>
      <c r="B8" s="20" t="s">
        <v>25</v>
      </c>
      <c r="C8" s="6" t="s">
        <v>57</v>
      </c>
      <c r="D8" s="18">
        <v>2188.9</v>
      </c>
      <c r="E8" s="18">
        <v>2624.3</v>
      </c>
      <c r="F8" s="18">
        <v>2617.6999999999998</v>
      </c>
      <c r="G8" s="8">
        <f>SUM(F8-D8)</f>
        <v>428.8</v>
      </c>
      <c r="H8" s="8">
        <f>SUM(G8/D8)*100</f>
        <v>19.600000000000001</v>
      </c>
      <c r="I8" s="7">
        <f>SUM(F8-E8)</f>
        <v>0</v>
      </c>
      <c r="J8" s="9">
        <f>SUM(I8/E8)*100</f>
        <v>0</v>
      </c>
      <c r="K8" s="6" t="s">
        <v>18</v>
      </c>
    </row>
    <row r="9" spans="1:12" ht="75" x14ac:dyDescent="0.25">
      <c r="A9">
        <v>2</v>
      </c>
      <c r="B9" s="20" t="s">
        <v>26</v>
      </c>
      <c r="C9" s="6" t="s">
        <v>58</v>
      </c>
      <c r="D9" s="18">
        <v>3023.1</v>
      </c>
      <c r="E9" s="18">
        <v>3738.6</v>
      </c>
      <c r="F9" s="18">
        <v>3736.8</v>
      </c>
      <c r="G9" s="8">
        <f t="shared" ref="G9:G30" si="0">SUM(F9-D9)</f>
        <v>713.7</v>
      </c>
      <c r="H9" s="8">
        <f t="shared" ref="H9:H25" si="1">SUM(G9/D9)*100</f>
        <v>23.6</v>
      </c>
      <c r="I9" s="7">
        <f t="shared" ref="I9:I25" si="2">SUM(F9-E9)</f>
        <v>0</v>
      </c>
      <c r="J9" s="9">
        <f t="shared" ref="J9:J25" si="3">SUM(I9/E9)*100</f>
        <v>0</v>
      </c>
      <c r="K9" s="6" t="s">
        <v>22</v>
      </c>
    </row>
    <row r="10" spans="1:12" ht="90" x14ac:dyDescent="0.25">
      <c r="A10">
        <v>3</v>
      </c>
      <c r="B10" s="20" t="s">
        <v>27</v>
      </c>
      <c r="C10" s="6" t="s">
        <v>59</v>
      </c>
      <c r="D10" s="18">
        <v>43927</v>
      </c>
      <c r="E10" s="18">
        <v>52037.7</v>
      </c>
      <c r="F10" s="18">
        <v>51525.9</v>
      </c>
      <c r="G10" s="8">
        <f>SUM(F10-D10)</f>
        <v>7598.9</v>
      </c>
      <c r="H10" s="8">
        <f t="shared" si="1"/>
        <v>17.3</v>
      </c>
      <c r="I10" s="7">
        <f>SUM(F10-E10)</f>
        <v>-500</v>
      </c>
      <c r="J10" s="10">
        <f t="shared" si="3"/>
        <v>-1</v>
      </c>
      <c r="K10" s="6" t="s">
        <v>23</v>
      </c>
    </row>
    <row r="11" spans="1:12" ht="15.75" x14ac:dyDescent="0.25">
      <c r="A11">
        <v>4</v>
      </c>
      <c r="B11" s="20" t="s">
        <v>93</v>
      </c>
      <c r="C11" s="6" t="s">
        <v>60</v>
      </c>
      <c r="D11" s="18">
        <v>0</v>
      </c>
      <c r="E11" s="18">
        <v>0</v>
      </c>
      <c r="F11" s="18">
        <v>0</v>
      </c>
      <c r="G11" s="8">
        <f t="shared" si="0"/>
        <v>0</v>
      </c>
      <c r="H11" s="8" t="s">
        <v>13</v>
      </c>
      <c r="I11" s="7">
        <f t="shared" si="2"/>
        <v>0</v>
      </c>
      <c r="J11" s="9" t="e">
        <f t="shared" si="3"/>
        <v>#DIV/0!</v>
      </c>
      <c r="K11" s="6"/>
    </row>
    <row r="12" spans="1:12" ht="90" x14ac:dyDescent="0.25">
      <c r="A12">
        <v>5</v>
      </c>
      <c r="B12" s="20" t="s">
        <v>28</v>
      </c>
      <c r="C12" s="6" t="s">
        <v>61</v>
      </c>
      <c r="D12" s="18">
        <v>11459.8</v>
      </c>
      <c r="E12" s="18">
        <v>15148.9</v>
      </c>
      <c r="F12" s="18">
        <v>15073.2</v>
      </c>
      <c r="G12" s="8">
        <f t="shared" si="0"/>
        <v>3613.4</v>
      </c>
      <c r="H12" s="8">
        <f>SUM(G12/D12)*100</f>
        <v>31.5</v>
      </c>
      <c r="I12" s="7">
        <f t="shared" si="2"/>
        <v>-100</v>
      </c>
      <c r="J12" s="9">
        <f t="shared" si="3"/>
        <v>-0.7</v>
      </c>
      <c r="K12" s="6" t="s">
        <v>19</v>
      </c>
    </row>
    <row r="13" spans="1:12" ht="30" x14ac:dyDescent="0.25">
      <c r="A13">
        <v>6</v>
      </c>
      <c r="B13" s="20" t="s">
        <v>29</v>
      </c>
      <c r="C13" s="6" t="s">
        <v>62</v>
      </c>
      <c r="D13" s="18">
        <v>0</v>
      </c>
      <c r="E13" s="18">
        <v>0</v>
      </c>
      <c r="F13" s="18">
        <v>0</v>
      </c>
      <c r="G13" s="8">
        <f t="shared" si="0"/>
        <v>0</v>
      </c>
      <c r="H13" s="8" t="s">
        <v>10</v>
      </c>
      <c r="I13" s="7">
        <f t="shared" ref="I13" si="4">SUM(F13-E13)</f>
        <v>0</v>
      </c>
      <c r="J13" s="9" t="e">
        <f t="shared" ref="J13" si="5">SUM(I13/E13)*100</f>
        <v>#DIV/0!</v>
      </c>
      <c r="K13" s="6"/>
    </row>
    <row r="14" spans="1:12" ht="75" x14ac:dyDescent="0.25">
      <c r="A14">
        <v>7</v>
      </c>
      <c r="B14" s="20" t="s">
        <v>30</v>
      </c>
      <c r="C14" s="6" t="s">
        <v>63</v>
      </c>
      <c r="D14" s="18">
        <v>30648.799999999999</v>
      </c>
      <c r="E14" s="18">
        <v>23071.1</v>
      </c>
      <c r="F14" s="18">
        <v>23034.9</v>
      </c>
      <c r="G14" s="8">
        <f t="shared" si="0"/>
        <v>-7613.9</v>
      </c>
      <c r="H14" s="8">
        <f t="shared" si="1"/>
        <v>-24.8</v>
      </c>
      <c r="I14" s="7">
        <f t="shared" si="2"/>
        <v>0</v>
      </c>
      <c r="J14" s="9">
        <f>SUM(I14/E14)*100</f>
        <v>0</v>
      </c>
      <c r="K14" s="6" t="s">
        <v>15</v>
      </c>
    </row>
    <row r="15" spans="1:12" ht="60" x14ac:dyDescent="0.25">
      <c r="A15" s="5">
        <f>SUM(D15:D16)</f>
        <v>6400</v>
      </c>
      <c r="B15" s="20" t="s">
        <v>31</v>
      </c>
      <c r="C15" s="6" t="s">
        <v>64</v>
      </c>
      <c r="D15" s="18">
        <v>1790.7</v>
      </c>
      <c r="E15" s="18">
        <v>2229</v>
      </c>
      <c r="F15" s="18">
        <v>2229</v>
      </c>
      <c r="G15" s="8">
        <f t="shared" si="0"/>
        <v>438.3</v>
      </c>
      <c r="H15" s="8">
        <f>SUM(G15/D15)*100</f>
        <v>24.5</v>
      </c>
      <c r="I15" s="7">
        <f t="shared" si="2"/>
        <v>0</v>
      </c>
      <c r="J15" s="9">
        <f t="shared" si="3"/>
        <v>0</v>
      </c>
      <c r="K15" s="6" t="s">
        <v>104</v>
      </c>
    </row>
    <row r="16" spans="1:12" ht="75" x14ac:dyDescent="0.25">
      <c r="A16">
        <v>9</v>
      </c>
      <c r="B16" s="20" t="s">
        <v>32</v>
      </c>
      <c r="C16" s="6" t="s">
        <v>65</v>
      </c>
      <c r="D16" s="18">
        <v>4621</v>
      </c>
      <c r="E16" s="18">
        <v>7559.3</v>
      </c>
      <c r="F16" s="18">
        <v>7558.7</v>
      </c>
      <c r="G16" s="8">
        <f t="shared" si="0"/>
        <v>2937.7</v>
      </c>
      <c r="H16" s="8">
        <f t="shared" si="1"/>
        <v>63.6</v>
      </c>
      <c r="I16" s="7">
        <f t="shared" si="2"/>
        <v>0</v>
      </c>
      <c r="J16" s="9">
        <f t="shared" si="3"/>
        <v>0</v>
      </c>
      <c r="K16" s="6" t="s">
        <v>105</v>
      </c>
      <c r="L16" t="s">
        <v>12</v>
      </c>
    </row>
    <row r="17" spans="1:11" ht="300" x14ac:dyDescent="0.25">
      <c r="A17">
        <v>10</v>
      </c>
      <c r="B17" s="20" t="s">
        <v>33</v>
      </c>
      <c r="C17" s="6" t="s">
        <v>66</v>
      </c>
      <c r="D17" s="18">
        <v>0</v>
      </c>
      <c r="E17" s="18">
        <v>82.5</v>
      </c>
      <c r="F17" s="18">
        <v>82.4</v>
      </c>
      <c r="G17" s="8">
        <f t="shared" si="0"/>
        <v>82.4</v>
      </c>
      <c r="H17" s="8" t="e">
        <f t="shared" si="1"/>
        <v>#DIV/0!</v>
      </c>
      <c r="I17" s="7">
        <f t="shared" si="2"/>
        <v>0</v>
      </c>
      <c r="J17" s="9">
        <f t="shared" si="3"/>
        <v>0</v>
      </c>
      <c r="K17" s="6" t="s">
        <v>95</v>
      </c>
    </row>
    <row r="18" spans="1:11" ht="75" x14ac:dyDescent="0.25">
      <c r="A18" s="5">
        <f>SUM(D18:D20)</f>
        <v>73900</v>
      </c>
      <c r="B18" s="20" t="s">
        <v>34</v>
      </c>
      <c r="C18" s="6" t="s">
        <v>67</v>
      </c>
      <c r="D18" s="18">
        <v>0</v>
      </c>
      <c r="E18" s="18">
        <v>164552</v>
      </c>
      <c r="F18" s="18">
        <v>163597.6</v>
      </c>
      <c r="G18" s="8">
        <f t="shared" si="0"/>
        <v>163597.6</v>
      </c>
      <c r="H18" s="8" t="e">
        <f t="shared" si="1"/>
        <v>#DIV/0!</v>
      </c>
      <c r="I18" s="7">
        <f t="shared" si="2"/>
        <v>-1000</v>
      </c>
      <c r="J18" s="9">
        <f t="shared" si="3"/>
        <v>-0.6</v>
      </c>
      <c r="K18" s="6" t="s">
        <v>20</v>
      </c>
    </row>
    <row r="19" spans="1:11" ht="60" x14ac:dyDescent="0.25">
      <c r="A19">
        <v>12</v>
      </c>
      <c r="B19" s="20" t="s">
        <v>35</v>
      </c>
      <c r="C19" s="6" t="s">
        <v>68</v>
      </c>
      <c r="D19" s="18">
        <v>58219.9</v>
      </c>
      <c r="E19" s="18">
        <v>80290.2</v>
      </c>
      <c r="F19" s="18">
        <v>78763.3</v>
      </c>
      <c r="G19" s="8">
        <f t="shared" si="0"/>
        <v>20543.400000000001</v>
      </c>
      <c r="H19" s="8">
        <f t="shared" si="1"/>
        <v>35.299999999999997</v>
      </c>
      <c r="I19" s="7">
        <f t="shared" si="2"/>
        <v>-1500</v>
      </c>
      <c r="J19" s="9">
        <f t="shared" si="3"/>
        <v>-1.9</v>
      </c>
      <c r="K19" s="6" t="s">
        <v>16</v>
      </c>
    </row>
    <row r="20" spans="1:11" ht="225" x14ac:dyDescent="0.25">
      <c r="A20">
        <v>13</v>
      </c>
      <c r="B20" s="20" t="s">
        <v>36</v>
      </c>
      <c r="C20" s="6" t="s">
        <v>69</v>
      </c>
      <c r="D20" s="18">
        <v>15651.4</v>
      </c>
      <c r="E20" s="18">
        <v>17078.099999999999</v>
      </c>
      <c r="F20" s="18">
        <v>16985</v>
      </c>
      <c r="G20" s="8">
        <f t="shared" si="0"/>
        <v>1333.6</v>
      </c>
      <c r="H20" s="8">
        <f t="shared" si="1"/>
        <v>8.5</v>
      </c>
      <c r="I20" s="7">
        <f t="shared" si="2"/>
        <v>-100</v>
      </c>
      <c r="J20" s="9">
        <f t="shared" si="3"/>
        <v>-0.6</v>
      </c>
      <c r="K20" s="6" t="s">
        <v>96</v>
      </c>
    </row>
    <row r="21" spans="1:11" ht="120" x14ac:dyDescent="0.25">
      <c r="A21" s="5">
        <f>SUM(D21:D24)</f>
        <v>116700</v>
      </c>
      <c r="B21" s="20" t="s">
        <v>37</v>
      </c>
      <c r="C21" s="6" t="s">
        <v>70</v>
      </c>
      <c r="D21" s="18">
        <v>40103.800000000003</v>
      </c>
      <c r="E21" s="18">
        <v>131593.70000000001</v>
      </c>
      <c r="F21" s="18">
        <v>130994.4</v>
      </c>
      <c r="G21" s="18">
        <f t="shared" si="0"/>
        <v>90890.6</v>
      </c>
      <c r="H21" s="8">
        <f t="shared" si="1"/>
        <v>226.6</v>
      </c>
      <c r="I21" s="7">
        <f t="shared" si="2"/>
        <v>-600</v>
      </c>
      <c r="J21" s="9">
        <f t="shared" si="3"/>
        <v>-0.5</v>
      </c>
      <c r="K21" s="6" t="s">
        <v>106</v>
      </c>
    </row>
    <row r="22" spans="1:11" ht="15.75" x14ac:dyDescent="0.25">
      <c r="A22">
        <v>15</v>
      </c>
      <c r="B22" s="20" t="s">
        <v>38</v>
      </c>
      <c r="C22" s="6" t="s">
        <v>71</v>
      </c>
      <c r="D22" s="18">
        <v>32621.599999999999</v>
      </c>
      <c r="E22" s="18">
        <v>33366.199999999997</v>
      </c>
      <c r="F22" s="18">
        <v>33312.400000000001</v>
      </c>
      <c r="G22" s="18">
        <f t="shared" si="0"/>
        <v>690.8</v>
      </c>
      <c r="H22" s="8">
        <f t="shared" si="1"/>
        <v>2.1</v>
      </c>
      <c r="I22" s="7">
        <f t="shared" si="2"/>
        <v>-100</v>
      </c>
      <c r="J22" s="9">
        <f t="shared" si="3"/>
        <v>-0.3</v>
      </c>
      <c r="K22" s="6"/>
    </row>
    <row r="23" spans="1:11" ht="150" x14ac:dyDescent="0.25">
      <c r="A23">
        <v>16</v>
      </c>
      <c r="B23" s="20" t="s">
        <v>39</v>
      </c>
      <c r="C23" s="6" t="s">
        <v>72</v>
      </c>
      <c r="D23" s="18">
        <v>25505.8</v>
      </c>
      <c r="E23" s="18">
        <v>41216.400000000001</v>
      </c>
      <c r="F23" s="18">
        <v>40839.599999999999</v>
      </c>
      <c r="G23" s="18">
        <f t="shared" si="0"/>
        <v>15333.8</v>
      </c>
      <c r="H23" s="8">
        <f t="shared" si="1"/>
        <v>60.1</v>
      </c>
      <c r="I23" s="7">
        <f t="shared" si="2"/>
        <v>-400</v>
      </c>
      <c r="J23" s="9">
        <f t="shared" si="3"/>
        <v>-1</v>
      </c>
      <c r="K23" s="6" t="s">
        <v>97</v>
      </c>
    </row>
    <row r="24" spans="1:11" ht="165" x14ac:dyDescent="0.25">
      <c r="A24">
        <v>17</v>
      </c>
      <c r="B24" s="20" t="s">
        <v>40</v>
      </c>
      <c r="C24" s="6" t="s">
        <v>73</v>
      </c>
      <c r="D24" s="18">
        <v>18420.5</v>
      </c>
      <c r="E24" s="18">
        <v>44451.3</v>
      </c>
      <c r="F24" s="18">
        <v>44096.3</v>
      </c>
      <c r="G24" s="18">
        <f t="shared" si="0"/>
        <v>25675.8</v>
      </c>
      <c r="H24" s="8">
        <f t="shared" si="1"/>
        <v>139.4</v>
      </c>
      <c r="I24" s="7">
        <f t="shared" si="2"/>
        <v>-400</v>
      </c>
      <c r="J24" s="9">
        <f t="shared" si="3"/>
        <v>-0.9</v>
      </c>
      <c r="K24" s="6" t="s">
        <v>24</v>
      </c>
    </row>
    <row r="25" spans="1:11" ht="15.75" x14ac:dyDescent="0.25">
      <c r="A25" s="5">
        <f>SUM(D25:D30)</f>
        <v>860700</v>
      </c>
      <c r="B25" s="20" t="s">
        <v>41</v>
      </c>
      <c r="C25" s="6" t="s">
        <v>74</v>
      </c>
      <c r="D25" s="18">
        <v>334708.2</v>
      </c>
      <c r="E25" s="18">
        <v>329344.2</v>
      </c>
      <c r="F25" s="18">
        <v>328710.59999999998</v>
      </c>
      <c r="G25" s="8">
        <f t="shared" si="0"/>
        <v>-5997.6</v>
      </c>
      <c r="H25" s="8">
        <f t="shared" si="1"/>
        <v>-1.8</v>
      </c>
      <c r="I25" s="7">
        <f t="shared" si="2"/>
        <v>-600</v>
      </c>
      <c r="J25" s="9">
        <f t="shared" si="3"/>
        <v>-0.2</v>
      </c>
      <c r="K25" s="6"/>
    </row>
    <row r="26" spans="1:11" ht="60" x14ac:dyDescent="0.25">
      <c r="A26">
        <v>19</v>
      </c>
      <c r="B26" s="20" t="s">
        <v>42</v>
      </c>
      <c r="C26" s="6" t="s">
        <v>75</v>
      </c>
      <c r="D26" s="18">
        <v>413228.1</v>
      </c>
      <c r="E26" s="18">
        <v>456297.6</v>
      </c>
      <c r="F26" s="18">
        <v>454361.3</v>
      </c>
      <c r="G26" s="8">
        <f t="shared" si="0"/>
        <v>41133.199999999997</v>
      </c>
      <c r="H26" s="8">
        <f t="shared" ref="H26:H39" si="6">SUM(G26/D26)*100</f>
        <v>10</v>
      </c>
      <c r="I26" s="7">
        <f t="shared" ref="I26:I39" si="7">SUM(F26-E26)</f>
        <v>-1900</v>
      </c>
      <c r="J26" s="9">
        <f t="shared" ref="J26:J39" si="8">SUM(I26/E26)*100</f>
        <v>-0.4</v>
      </c>
      <c r="K26" s="6" t="s">
        <v>98</v>
      </c>
    </row>
    <row r="27" spans="1:11" ht="60" x14ac:dyDescent="0.25">
      <c r="A27">
        <v>20</v>
      </c>
      <c r="B27" s="20" t="s">
        <v>43</v>
      </c>
      <c r="C27" s="6" t="s">
        <v>76</v>
      </c>
      <c r="D27" s="18">
        <v>77431.100000000006</v>
      </c>
      <c r="E27" s="18">
        <v>84286.1</v>
      </c>
      <c r="F27" s="18">
        <v>83559.8</v>
      </c>
      <c r="G27" s="8">
        <f t="shared" si="0"/>
        <v>6128.7</v>
      </c>
      <c r="H27" s="8">
        <f t="shared" si="6"/>
        <v>7.9</v>
      </c>
      <c r="I27" s="7">
        <f t="shared" si="7"/>
        <v>-700</v>
      </c>
      <c r="J27" s="9">
        <f t="shared" si="8"/>
        <v>-0.8</v>
      </c>
      <c r="K27" s="6" t="s">
        <v>94</v>
      </c>
    </row>
    <row r="28" spans="1:11" ht="90" x14ac:dyDescent="0.25">
      <c r="B28" s="20" t="s">
        <v>44</v>
      </c>
      <c r="C28" s="6" t="s">
        <v>77</v>
      </c>
      <c r="D28" s="18">
        <v>0</v>
      </c>
      <c r="E28" s="18">
        <v>1.4</v>
      </c>
      <c r="F28" s="18">
        <v>1.4</v>
      </c>
      <c r="G28" s="8">
        <f t="shared" si="0"/>
        <v>1.4</v>
      </c>
      <c r="H28" s="8" t="e">
        <f t="shared" si="6"/>
        <v>#DIV/0!</v>
      </c>
      <c r="I28" s="7">
        <f t="shared" si="7"/>
        <v>0</v>
      </c>
      <c r="J28" s="9">
        <f t="shared" si="8"/>
        <v>0</v>
      </c>
      <c r="K28" s="6" t="s">
        <v>17</v>
      </c>
    </row>
    <row r="29" spans="1:11" ht="105" x14ac:dyDescent="0.25">
      <c r="A29">
        <v>21</v>
      </c>
      <c r="B29" s="20" t="s">
        <v>45</v>
      </c>
      <c r="C29" s="6" t="s">
        <v>78</v>
      </c>
      <c r="D29" s="18">
        <v>0</v>
      </c>
      <c r="E29" s="18">
        <v>166.5</v>
      </c>
      <c r="F29" s="18">
        <v>166.5</v>
      </c>
      <c r="G29" s="8">
        <f t="shared" si="0"/>
        <v>166.5</v>
      </c>
      <c r="H29" s="8" t="e">
        <f t="shared" si="6"/>
        <v>#DIV/0!</v>
      </c>
      <c r="I29" s="7">
        <f t="shared" si="7"/>
        <v>0</v>
      </c>
      <c r="J29" s="9">
        <f t="shared" si="8"/>
        <v>0</v>
      </c>
      <c r="K29" s="6" t="s">
        <v>21</v>
      </c>
    </row>
    <row r="30" spans="1:11" ht="90" x14ac:dyDescent="0.25">
      <c r="A30">
        <v>22</v>
      </c>
      <c r="B30" s="20" t="s">
        <v>46</v>
      </c>
      <c r="C30" s="6" t="s">
        <v>79</v>
      </c>
      <c r="D30" s="18">
        <v>35378.800000000003</v>
      </c>
      <c r="E30" s="18">
        <v>38708.199999999997</v>
      </c>
      <c r="F30" s="18">
        <v>38379.199999999997</v>
      </c>
      <c r="G30" s="8">
        <f t="shared" si="0"/>
        <v>3000.4</v>
      </c>
      <c r="H30" s="8">
        <f t="shared" si="6"/>
        <v>8.5</v>
      </c>
      <c r="I30" s="7">
        <f t="shared" si="7"/>
        <v>-300</v>
      </c>
      <c r="J30" s="9">
        <f t="shared" si="8"/>
        <v>-0.8</v>
      </c>
      <c r="K30" s="6" t="s">
        <v>101</v>
      </c>
    </row>
    <row r="31" spans="1:11" ht="105" x14ac:dyDescent="0.25">
      <c r="A31" s="5">
        <f>SUM(D31:D32)</f>
        <v>70900</v>
      </c>
      <c r="B31" s="20" t="s">
        <v>47</v>
      </c>
      <c r="C31" s="6" t="s">
        <v>80</v>
      </c>
      <c r="D31" s="18">
        <v>53940.2</v>
      </c>
      <c r="E31" s="18">
        <v>63924.800000000003</v>
      </c>
      <c r="F31" s="18">
        <v>63676.800000000003</v>
      </c>
      <c r="G31" s="8">
        <f t="shared" ref="G31:G40" si="9">SUM(F31-D31)</f>
        <v>9736.6</v>
      </c>
      <c r="H31" s="8">
        <f t="shared" si="6"/>
        <v>18.100000000000001</v>
      </c>
      <c r="I31" s="7">
        <f t="shared" si="7"/>
        <v>-200</v>
      </c>
      <c r="J31" s="9">
        <f t="shared" si="8"/>
        <v>-0.3</v>
      </c>
      <c r="K31" s="6" t="s">
        <v>102</v>
      </c>
    </row>
    <row r="32" spans="1:11" ht="60" x14ac:dyDescent="0.25">
      <c r="A32">
        <v>24</v>
      </c>
      <c r="B32" s="20" t="s">
        <v>48</v>
      </c>
      <c r="C32" s="6" t="s">
        <v>81</v>
      </c>
      <c r="D32" s="18">
        <v>16911.400000000001</v>
      </c>
      <c r="E32" s="18">
        <v>18812.5</v>
      </c>
      <c r="F32" s="18">
        <v>18680.7</v>
      </c>
      <c r="G32" s="8">
        <f t="shared" si="9"/>
        <v>1769.3</v>
      </c>
      <c r="H32" s="8">
        <f t="shared" si="6"/>
        <v>10.5</v>
      </c>
      <c r="I32" s="7">
        <f t="shared" si="7"/>
        <v>-100</v>
      </c>
      <c r="J32" s="9">
        <f t="shared" si="8"/>
        <v>-0.5</v>
      </c>
      <c r="K32" s="6" t="s">
        <v>94</v>
      </c>
    </row>
    <row r="33" spans="1:11" ht="15.75" x14ac:dyDescent="0.25">
      <c r="A33" s="5">
        <f>SUM(D33:D35)</f>
        <v>98000</v>
      </c>
      <c r="B33" s="20" t="s">
        <v>49</v>
      </c>
      <c r="C33" s="6" t="s">
        <v>82</v>
      </c>
      <c r="D33" s="18">
        <v>7372.7</v>
      </c>
      <c r="E33" s="18">
        <v>7332.4</v>
      </c>
      <c r="F33" s="18">
        <v>7332.4</v>
      </c>
      <c r="G33" s="8">
        <f t="shared" si="9"/>
        <v>-40.299999999999997</v>
      </c>
      <c r="H33" s="8">
        <f t="shared" si="6"/>
        <v>-0.5</v>
      </c>
      <c r="I33" s="7">
        <f t="shared" si="7"/>
        <v>0</v>
      </c>
      <c r="J33" s="9">
        <f t="shared" si="8"/>
        <v>0</v>
      </c>
      <c r="K33" s="6"/>
    </row>
    <row r="34" spans="1:11" ht="15.75" x14ac:dyDescent="0.25">
      <c r="A34">
        <v>28</v>
      </c>
      <c r="B34" s="20" t="s">
        <v>50</v>
      </c>
      <c r="C34" s="6" t="s">
        <v>83</v>
      </c>
      <c r="D34" s="18">
        <v>90600.7</v>
      </c>
      <c r="E34" s="18">
        <v>91147.199999999997</v>
      </c>
      <c r="F34" s="18">
        <v>86168.3</v>
      </c>
      <c r="G34" s="8">
        <f>SUM(F34-D34)</f>
        <v>-4432.3999999999996</v>
      </c>
      <c r="H34" s="8">
        <f t="shared" si="6"/>
        <v>-4.9000000000000004</v>
      </c>
      <c r="I34" s="7">
        <f t="shared" si="7"/>
        <v>-5000</v>
      </c>
      <c r="J34" s="9">
        <f t="shared" si="8"/>
        <v>-5.5</v>
      </c>
      <c r="K34" s="6"/>
    </row>
    <row r="35" spans="1:11" ht="75" x14ac:dyDescent="0.25">
      <c r="A35">
        <v>29</v>
      </c>
      <c r="B35" s="20" t="s">
        <v>51</v>
      </c>
      <c r="C35" s="6" t="s">
        <v>84</v>
      </c>
      <c r="D35" s="18">
        <v>0</v>
      </c>
      <c r="E35" s="18">
        <v>300</v>
      </c>
      <c r="F35" s="18">
        <v>300</v>
      </c>
      <c r="G35" s="8">
        <f t="shared" si="9"/>
        <v>300</v>
      </c>
      <c r="H35" s="8" t="e">
        <f t="shared" si="6"/>
        <v>#DIV/0!</v>
      </c>
      <c r="I35" s="7">
        <f t="shared" si="7"/>
        <v>0</v>
      </c>
      <c r="J35" s="9">
        <f t="shared" si="8"/>
        <v>0</v>
      </c>
      <c r="K35" s="6" t="s">
        <v>14</v>
      </c>
    </row>
    <row r="36" spans="1:11" ht="45" x14ac:dyDescent="0.25">
      <c r="A36" s="5">
        <f>SUM(D36:D39)</f>
        <v>93000</v>
      </c>
      <c r="B36" s="20" t="s">
        <v>52</v>
      </c>
      <c r="C36" s="6" t="s">
        <v>85</v>
      </c>
      <c r="D36" s="18">
        <v>520.5</v>
      </c>
      <c r="E36" s="18">
        <v>753.8</v>
      </c>
      <c r="F36" s="18">
        <v>753.7</v>
      </c>
      <c r="G36" s="8">
        <f t="shared" si="9"/>
        <v>233.2</v>
      </c>
      <c r="H36" s="8">
        <f t="shared" si="6"/>
        <v>44.8</v>
      </c>
      <c r="I36" s="7">
        <f t="shared" si="7"/>
        <v>0</v>
      </c>
      <c r="J36" s="9">
        <f t="shared" si="8"/>
        <v>0</v>
      </c>
      <c r="K36" s="6" t="s">
        <v>99</v>
      </c>
    </row>
    <row r="37" spans="1:11" ht="120" x14ac:dyDescent="0.25">
      <c r="A37">
        <v>31</v>
      </c>
      <c r="B37" s="20" t="s">
        <v>53</v>
      </c>
      <c r="C37" s="6" t="s">
        <v>86</v>
      </c>
      <c r="D37" s="18">
        <v>0</v>
      </c>
      <c r="E37" s="18">
        <v>25120</v>
      </c>
      <c r="F37" s="18">
        <v>25082.799999999999</v>
      </c>
      <c r="G37" s="8">
        <f t="shared" si="9"/>
        <v>25082.799999999999</v>
      </c>
      <c r="H37" s="8" t="e">
        <f t="shared" si="6"/>
        <v>#DIV/0!</v>
      </c>
      <c r="I37" s="7">
        <f t="shared" si="7"/>
        <v>0</v>
      </c>
      <c r="J37" s="9">
        <f t="shared" si="8"/>
        <v>0</v>
      </c>
      <c r="K37" s="6" t="s">
        <v>100</v>
      </c>
    </row>
    <row r="38" spans="1:11" ht="15.75" x14ac:dyDescent="0.25">
      <c r="B38" s="20" t="s">
        <v>54</v>
      </c>
      <c r="C38" s="6" t="s">
        <v>87</v>
      </c>
      <c r="D38" s="18">
        <v>91082</v>
      </c>
      <c r="E38" s="18">
        <v>93012.9</v>
      </c>
      <c r="F38" s="18">
        <v>92854.8</v>
      </c>
      <c r="G38" s="8">
        <f t="shared" si="9"/>
        <v>1772.8</v>
      </c>
      <c r="H38" s="8">
        <f t="shared" si="6"/>
        <v>1.9</v>
      </c>
      <c r="I38" s="7">
        <f t="shared" si="7"/>
        <v>-200</v>
      </c>
      <c r="J38" s="9">
        <f t="shared" si="8"/>
        <v>-0.2</v>
      </c>
      <c r="K38" s="6"/>
    </row>
    <row r="39" spans="1:11" ht="90" x14ac:dyDescent="0.25">
      <c r="A39">
        <v>32</v>
      </c>
      <c r="B39" s="20" t="s">
        <v>55</v>
      </c>
      <c r="C39" s="6" t="s">
        <v>88</v>
      </c>
      <c r="D39" s="18">
        <v>1427.6</v>
      </c>
      <c r="E39" s="18">
        <v>1860.5</v>
      </c>
      <c r="F39" s="18">
        <v>1847</v>
      </c>
      <c r="G39" s="8">
        <f t="shared" si="9"/>
        <v>419.4</v>
      </c>
      <c r="H39" s="8">
        <f t="shared" si="6"/>
        <v>29.4</v>
      </c>
      <c r="I39" s="7">
        <f t="shared" si="7"/>
        <v>0</v>
      </c>
      <c r="J39" s="9">
        <f t="shared" si="8"/>
        <v>0</v>
      </c>
      <c r="K39" s="6" t="s">
        <v>103</v>
      </c>
    </row>
    <row r="40" spans="1:11" ht="55.5" customHeight="1" x14ac:dyDescent="0.25">
      <c r="A40">
        <v>33</v>
      </c>
      <c r="B40" s="20" t="s">
        <v>56</v>
      </c>
      <c r="C40" s="6" t="s">
        <v>89</v>
      </c>
      <c r="D40" s="18">
        <v>0</v>
      </c>
      <c r="E40" s="18">
        <v>0</v>
      </c>
      <c r="F40" s="18">
        <v>0</v>
      </c>
      <c r="G40" s="8">
        <f t="shared" si="9"/>
        <v>0</v>
      </c>
      <c r="H40" s="8" t="e">
        <f>SUM(G40/D40)*100</f>
        <v>#DIV/0!</v>
      </c>
      <c r="I40" s="7">
        <f>SUM(F40-E40)</f>
        <v>0</v>
      </c>
      <c r="J40" s="9" t="e">
        <f>SUM(I40/E40)*100</f>
        <v>#DIV/0!</v>
      </c>
      <c r="K40" s="6"/>
    </row>
    <row r="41" spans="1:11" x14ac:dyDescent="0.25">
      <c r="B41" s="11" t="s">
        <v>9</v>
      </c>
      <c r="C41" s="11"/>
      <c r="D41" s="12">
        <f>SUM(D8:D40)</f>
        <v>1410783.6</v>
      </c>
      <c r="E41" s="12">
        <f>SUM(E8:E40)</f>
        <v>1830107.4</v>
      </c>
      <c r="F41" s="12">
        <f>SUM(F8:F40)</f>
        <v>1816322.5</v>
      </c>
    </row>
    <row r="42" spans="1:11" x14ac:dyDescent="0.25">
      <c r="B42" s="11"/>
      <c r="C42" s="11"/>
    </row>
    <row r="43" spans="1:11" x14ac:dyDescent="0.25">
      <c r="G43" s="13"/>
    </row>
  </sheetData>
  <mergeCells count="12">
    <mergeCell ref="B1:K1"/>
    <mergeCell ref="B3:C4"/>
    <mergeCell ref="B7:C7"/>
    <mergeCell ref="B6:C6"/>
    <mergeCell ref="D3:D5"/>
    <mergeCell ref="E3:E5"/>
    <mergeCell ref="F3:F5"/>
    <mergeCell ref="G3:G5"/>
    <mergeCell ref="H3:H5"/>
    <mergeCell ref="I3:I5"/>
    <mergeCell ref="J3:J5"/>
    <mergeCell ref="K3:K5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2025-03-11T04:19:35Z</dcterms:modified>
</cp:coreProperties>
</file>